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xr:revisionPtr revIDLastSave="0" documentId="8_{85EC9FC3-D145-D847-9EDB-FF92F70374F2}" xr6:coauthVersionLast="47" xr6:coauthVersionMax="47" xr10:uidLastSave="{00000000-0000-0000-0000-000000000000}"/>
  <bookViews>
    <workbookView xWindow="0" yWindow="0" windowWidth="15960" windowHeight="8760" xr2:uid="{00000000-000D-0000-FFFF-FFFF00000000}"/>
  </bookViews>
  <sheets>
    <sheet name="obrazac" sheetId="1" r:id="rId1"/>
    <sheet name="Sheet1" sheetId="2" state="hidden" r:id="rId2"/>
  </sheets>
  <definedNames>
    <definedName name="_xlnm.Print_Titles" localSheetId="0">obrazac!$2:$3</definedName>
    <definedName name="_xlnm.Print_Area" localSheetId="0">obrazac!$A$2:$L$93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G73" i="1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G77" i="1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G81" i="1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G85" i="1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G89" i="1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/>
  <c r="G75" i="1"/>
  <c r="E73" i="2"/>
  <c r="G76" i="1"/>
  <c r="E74" i="2"/>
  <c r="G78" i="1"/>
  <c r="E76" i="2"/>
  <c r="G79" i="1"/>
  <c r="E77" i="2"/>
  <c r="G80" i="1"/>
  <c r="E78" i="2"/>
  <c r="G82" i="1"/>
  <c r="E80" i="2"/>
  <c r="G83" i="1"/>
  <c r="E81" i="2"/>
  <c r="G84" i="1"/>
  <c r="E82" i="2"/>
  <c r="G86" i="1"/>
  <c r="E84" i="2"/>
  <c r="G87" i="1"/>
  <c r="E85" i="2"/>
  <c r="G88" i="1"/>
  <c r="E86" i="2"/>
  <c r="G90" i="1"/>
  <c r="E88" i="2"/>
  <c r="G91" i="1"/>
  <c r="E89" i="2"/>
  <c r="G92" i="1"/>
  <c r="E90" i="2"/>
  <c r="G93" i="1"/>
  <c r="J2" i="2"/>
  <c r="G71" i="1"/>
  <c r="E69" i="2"/>
  <c r="G72" i="1"/>
  <c r="E70" i="2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G30" i="1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G32" i="1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G34" i="1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G36" i="1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G38" i="1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G40" i="1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G42" i="1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G44" i="1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G46" i="1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G48" i="1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G50" i="1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G52" i="1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G54" i="1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G56" i="1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G58" i="1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G60" i="1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G62" i="1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G64" i="1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G66" i="1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G68" i="1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G70" i="1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/>
  <c r="G6" i="1"/>
  <c r="E4" i="2"/>
  <c r="G7" i="1"/>
  <c r="E5" i="2"/>
  <c r="G8" i="1"/>
  <c r="E6" i="2"/>
  <c r="G9" i="1"/>
  <c r="E7" i="2"/>
  <c r="G10" i="1"/>
  <c r="E8" i="2"/>
  <c r="G11" i="1"/>
  <c r="E9" i="2"/>
  <c r="G12" i="1"/>
  <c r="E10" i="2"/>
  <c r="G13" i="1"/>
  <c r="E11" i="2"/>
  <c r="G14" i="1"/>
  <c r="E12" i="2"/>
  <c r="G15" i="1"/>
  <c r="E13" i="2"/>
  <c r="G16" i="1"/>
  <c r="E14" i="2"/>
  <c r="G17" i="1"/>
  <c r="E15" i="2"/>
  <c r="G18" i="1"/>
  <c r="E16" i="2"/>
  <c r="G19" i="1"/>
  <c r="E17" i="2"/>
  <c r="G20" i="1"/>
  <c r="E18" i="2"/>
  <c r="G21" i="1"/>
  <c r="E19" i="2"/>
  <c r="G22" i="1"/>
  <c r="E20" i="2"/>
  <c r="G23" i="1"/>
  <c r="E21" i="2"/>
  <c r="G24" i="1"/>
  <c r="E22" i="2"/>
  <c r="G25" i="1"/>
  <c r="E23" i="2"/>
  <c r="G26" i="1"/>
  <c r="E24" i="2"/>
  <c r="G27" i="1"/>
  <c r="E25" i="2"/>
  <c r="G28" i="1"/>
  <c r="E26" i="2"/>
  <c r="G29" i="1"/>
  <c r="E27" i="2"/>
  <c r="G31" i="1"/>
  <c r="E29" i="2"/>
  <c r="G33" i="1"/>
  <c r="E31" i="2"/>
  <c r="G35" i="1"/>
  <c r="E33" i="2"/>
  <c r="G37" i="1"/>
  <c r="E35" i="2"/>
  <c r="G39" i="1"/>
  <c r="E37" i="2"/>
  <c r="G41" i="1"/>
  <c r="E39" i="2"/>
  <c r="G43" i="1"/>
  <c r="E41" i="2"/>
  <c r="G45" i="1"/>
  <c r="E43" i="2"/>
  <c r="G47" i="1"/>
  <c r="E45" i="2"/>
  <c r="G49" i="1"/>
  <c r="E47" i="2"/>
  <c r="G51" i="1"/>
  <c r="E49" i="2"/>
  <c r="G53" i="1"/>
  <c r="E51" i="2"/>
  <c r="G55" i="1"/>
  <c r="E53" i="2"/>
  <c r="G57" i="1"/>
  <c r="E55" i="2"/>
  <c r="G59" i="1"/>
  <c r="E57" i="2"/>
  <c r="G61" i="1"/>
  <c r="E59" i="2"/>
  <c r="G63" i="1"/>
  <c r="E61" i="2"/>
  <c r="G65" i="1"/>
  <c r="E63" i="2"/>
  <c r="G67" i="1"/>
  <c r="E65" i="2"/>
  <c r="G69" i="1"/>
  <c r="E67" i="2"/>
  <c r="I2" i="2"/>
  <c r="H2" i="2"/>
  <c r="G2" i="2"/>
  <c r="F2" i="2"/>
  <c r="D2" i="2"/>
  <c r="C2" i="2"/>
  <c r="G4" i="1"/>
  <c r="E2" i="2"/>
</calcChain>
</file>

<file path=xl/sharedStrings.xml><?xml version="1.0" encoding="utf-8"?>
<sst xmlns="http://schemas.openxmlformats.org/spreadsheetml/2006/main" count="297" uniqueCount="108">
  <si>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</si>
  <si>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</si>
  <si>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</si>
  <si>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</si>
  <si>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</si>
  <si>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</si>
  <si>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</si>
  <si>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</si>
  <si>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</si>
  <si>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</si>
  <si>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</si>
  <si>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</si>
  <si>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</si>
  <si>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</si>
  <si>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</si>
  <si>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</si>
  <si>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</si>
  <si>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</si>
  <si>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</si>
  <si>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</si>
  <si>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</si>
  <si>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</si>
  <si>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</si>
  <si>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</si>
  <si>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</si>
  <si>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</si>
  <si>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</si>
  <si>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</si>
  <si>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</si>
  <si>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</si>
  <si>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</si>
  <si>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</si>
  <si>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</si>
  <si>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</si>
  <si>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</si>
  <si>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</si>
  <si>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Andonov</t>
  </si>
  <si>
    <t>Dario</t>
  </si>
  <si>
    <t>Milanov</t>
  </si>
  <si>
    <t>Andrej</t>
  </si>
  <si>
    <t>Todorov</t>
  </si>
  <si>
    <t>Julijan</t>
  </si>
  <si>
    <t xml:space="preserve">Andonov </t>
  </si>
  <si>
    <t>Stefan</t>
  </si>
  <si>
    <t>Mitkov</t>
  </si>
  <si>
    <t>Miljan</t>
  </si>
  <si>
    <t xml:space="preserve">Vasilev </t>
  </si>
  <si>
    <t>Nemanja</t>
  </si>
  <si>
    <t xml:space="preserve">Stojanov </t>
  </si>
  <si>
    <t>Dušan</t>
  </si>
  <si>
    <t>Evtimov</t>
  </si>
  <si>
    <t>David</t>
  </si>
  <si>
    <t xml:space="preserve">Stoimenov </t>
  </si>
  <si>
    <t>Boris</t>
  </si>
  <si>
    <t xml:space="preserve">Stojnev </t>
  </si>
  <si>
    <t>Vladan</t>
  </si>
  <si>
    <t>Ivanov</t>
  </si>
  <si>
    <t>Danijel</t>
  </si>
  <si>
    <t>Stamenov</t>
  </si>
  <si>
    <t>Valeri</t>
  </si>
  <si>
    <t xml:space="preserve">Gonev </t>
  </si>
  <si>
    <t>Grigorov</t>
  </si>
  <si>
    <t>Borislav</t>
  </si>
  <si>
    <t>Ilijev</t>
  </si>
  <si>
    <t>Zaharijev</t>
  </si>
  <si>
    <t>Nikola</t>
  </si>
  <si>
    <t>Aleksandar</t>
  </si>
  <si>
    <t xml:space="preserve">Stojimenov </t>
  </si>
  <si>
    <t>Bratislav</t>
  </si>
  <si>
    <t>Nikolov</t>
  </si>
  <si>
    <t>Luka</t>
  </si>
  <si>
    <t xml:space="preserve">Piperov </t>
  </si>
  <si>
    <t>Preslav</t>
  </si>
  <si>
    <t>Zahariev</t>
  </si>
  <si>
    <t>Miroslav</t>
  </si>
  <si>
    <t>Taleski</t>
  </si>
  <si>
    <t>Spasov</t>
  </si>
  <si>
    <t>Uroš</t>
  </si>
  <si>
    <t xml:space="preserve">Arsov </t>
  </si>
  <si>
    <t xml:space="preserve">537 </t>
  </si>
  <si>
    <t>produženje</t>
  </si>
  <si>
    <t>ne</t>
  </si>
  <si>
    <t xml:space="preserve">548 </t>
  </si>
  <si>
    <t xml:space="preserve">546 </t>
  </si>
  <si>
    <t xml:space="preserve">547 </t>
  </si>
  <si>
    <t xml:space="preserve">532 </t>
  </si>
  <si>
    <t xml:space="preserve"> 536</t>
  </si>
  <si>
    <t xml:space="preserve">531 </t>
  </si>
  <si>
    <t xml:space="preserve">535 </t>
  </si>
  <si>
    <t>0534</t>
  </si>
  <si>
    <t>0533</t>
  </si>
  <si>
    <t>0538</t>
  </si>
  <si>
    <t>3036</t>
  </si>
  <si>
    <t>3062</t>
  </si>
  <si>
    <t>0529</t>
  </si>
  <si>
    <t>0530</t>
  </si>
  <si>
    <t>0524</t>
  </si>
  <si>
    <t>0525</t>
  </si>
  <si>
    <t>0526</t>
  </si>
  <si>
    <t>0549</t>
  </si>
  <si>
    <t>3061</t>
  </si>
  <si>
    <t>prva registracija</t>
  </si>
  <si>
    <t>0528</t>
  </si>
  <si>
    <t>0527</t>
  </si>
  <si>
    <t>Georgi</t>
  </si>
  <si>
    <t>Druga Liga STSS</t>
  </si>
  <si>
    <t>STK Mladost Bosilegrad</t>
  </si>
  <si>
    <t>Vasilev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</si>
</sst>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an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topLeftCell="E1" zoomScale="110" zoomScaleNormal="110" zoomScaleSheetLayoutView="90" workbookViewId="0">
      <selection activeCell="L30" sqref="L30"/>
    </sheetView>
  </sheetViews>
  <sheetFormatPr defaultColWidth="9.14453125" defaultRowHeight="12.75" x14ac:dyDescent="0.15"/>
  <cols>
    <col min="1" max="1" width="3.359375" style="18" customWidth="1" collapsed="1"/>
    <col min="2" max="3" width="12.64453125" style="27" customWidth="1" collapsed="1"/>
    <col min="4" max="5" width="5.109375" style="19" customWidth="1" collapsed="1"/>
    <col min="6" max="6" width="5.91796875" style="19" customWidth="1" collapsed="1"/>
    <col min="7" max="7" width="16.6796875" style="17" hidden="1" customWidth="1" collapsed="1"/>
    <col min="8" max="8" width="7.6640625" style="20" customWidth="1" collapsed="1"/>
    <col min="9" max="9" width="13.046875" style="45" customWidth="1" collapsed="1"/>
    <col min="10" max="10" width="13.1796875" style="20" customWidth="1" collapsed="1"/>
    <col min="11" max="11" width="13.1796875" style="29" customWidth="1" collapsed="1"/>
    <col min="12" max="12" width="4.03515625" style="19" customWidth="1" collapsed="1"/>
    <col min="13" max="13" width="9.14453125" style="17" hidden="1" customWidth="1" collapsed="1"/>
    <col min="14" max="14" width="47.484375" style="17" customWidth="1" collapsed="1"/>
    <col min="15" max="16384" width="9.14453125" style="17" collapsed="1"/>
  </cols>
  <sheetData>
    <row r="1" spans="1:14" ht="70.5" customHeight="1" x14ac:dyDescent="0.1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15">
      <c r="A2" s="5" t="s">
        <v>17</v>
      </c>
      <c r="B2" s="23" t="s">
        <v>106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1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15">
      <c r="A4" s="13">
        <v>1</v>
      </c>
      <c r="B4" s="26" t="s">
        <v>36</v>
      </c>
      <c r="C4" s="26" t="s">
        <v>37</v>
      </c>
      <c r="D4" s="22">
        <v>2010</v>
      </c>
      <c r="E4" s="22">
        <v>3</v>
      </c>
      <c r="F4" s="22">
        <v>1</v>
      </c>
      <c r="G4" s="14">
        <f t="shared" ref="G4" si="0">DATE(D4,E4,F4)</f>
        <v>40238</v>
      </c>
      <c r="H4" s="15" t="s">
        <v>79</v>
      </c>
      <c r="I4" s="44" t="s">
        <v>105</v>
      </c>
      <c r="J4" s="16" t="s">
        <v>80</v>
      </c>
      <c r="K4" s="26" t="s">
        <v>81</v>
      </c>
      <c r="L4" s="15" t="s">
        <v>3</v>
      </c>
      <c r="N4" s="32"/>
    </row>
    <row r="5" spans="1:14" ht="23.45" customHeight="1" x14ac:dyDescent="0.15">
      <c r="A5" s="13">
        <v>2</v>
      </c>
      <c r="B5" s="26" t="s">
        <v>38</v>
      </c>
      <c r="C5" s="26" t="s">
        <v>39</v>
      </c>
      <c r="D5" s="22">
        <v>2011</v>
      </c>
      <c r="E5" s="22">
        <v>4</v>
      </c>
      <c r="F5" s="22">
        <v>21</v>
      </c>
      <c r="G5" s="14">
        <f t="shared" ref="G5:G68" si="1">DATE(D5,E5,F5)</f>
        <v>40654</v>
      </c>
      <c r="H5" s="15" t="s">
        <v>82</v>
      </c>
      <c r="I5" s="44"/>
      <c r="J5" s="16" t="s">
        <v>80</v>
      </c>
      <c r="K5" s="26" t="s">
        <v>81</v>
      </c>
      <c r="L5" s="15" t="s">
        <v>3</v>
      </c>
      <c r="N5" s="32"/>
    </row>
    <row r="6" spans="1:14" ht="23.45" customHeight="1" x14ac:dyDescent="0.15">
      <c r="A6" s="13">
        <v>3</v>
      </c>
      <c r="B6" s="26" t="s">
        <v>40</v>
      </c>
      <c r="C6" s="26" t="s">
        <v>41</v>
      </c>
      <c r="D6" s="22">
        <v>2009</v>
      </c>
      <c r="E6" s="22">
        <v>5</v>
      </c>
      <c r="F6" s="22">
        <v>11</v>
      </c>
      <c r="G6" s="14">
        <f t="shared" si="1"/>
        <v>39944</v>
      </c>
      <c r="H6" s="15" t="s">
        <v>83</v>
      </c>
      <c r="I6" s="44"/>
      <c r="J6" s="16" t="s">
        <v>80</v>
      </c>
      <c r="K6" s="26" t="s">
        <v>81</v>
      </c>
      <c r="L6" s="15" t="s">
        <v>3</v>
      </c>
      <c r="N6" s="32"/>
    </row>
    <row r="7" spans="1:14" ht="23.45" customHeight="1" x14ac:dyDescent="0.15">
      <c r="A7" s="13">
        <v>4</v>
      </c>
      <c r="B7" s="26" t="s">
        <v>42</v>
      </c>
      <c r="C7" s="26" t="s">
        <v>43</v>
      </c>
      <c r="D7" s="22">
        <v>2012</v>
      </c>
      <c r="E7" s="22">
        <v>7</v>
      </c>
      <c r="F7" s="22">
        <v>1</v>
      </c>
      <c r="G7" s="14">
        <f t="shared" si="1"/>
        <v>41091</v>
      </c>
      <c r="H7" s="15" t="s">
        <v>84</v>
      </c>
      <c r="I7" s="44"/>
      <c r="J7" s="16" t="s">
        <v>80</v>
      </c>
      <c r="K7" s="26" t="s">
        <v>81</v>
      </c>
      <c r="L7" s="15" t="s">
        <v>3</v>
      </c>
      <c r="N7" s="32"/>
    </row>
    <row r="8" spans="1:14" ht="23.45" customHeight="1" x14ac:dyDescent="0.15">
      <c r="A8" s="13">
        <v>5</v>
      </c>
      <c r="B8" s="26" t="s">
        <v>44</v>
      </c>
      <c r="C8" s="26" t="s">
        <v>45</v>
      </c>
      <c r="D8" s="22">
        <v>2008</v>
      </c>
      <c r="E8" s="22">
        <v>12</v>
      </c>
      <c r="F8" s="22">
        <v>8</v>
      </c>
      <c r="G8" s="14">
        <f t="shared" si="1"/>
        <v>39790</v>
      </c>
      <c r="H8" s="15" t="s">
        <v>85</v>
      </c>
      <c r="I8" s="44" t="s">
        <v>105</v>
      </c>
      <c r="J8" s="16" t="s">
        <v>80</v>
      </c>
      <c r="K8" s="26" t="s">
        <v>81</v>
      </c>
      <c r="L8" s="15" t="s">
        <v>3</v>
      </c>
      <c r="N8" s="32"/>
    </row>
    <row r="9" spans="1:14" ht="23.45" customHeight="1" x14ac:dyDescent="0.15">
      <c r="A9" s="13">
        <v>6</v>
      </c>
      <c r="B9" s="26" t="s">
        <v>46</v>
      </c>
      <c r="C9" s="26" t="s">
        <v>47</v>
      </c>
      <c r="D9" s="22">
        <v>2007</v>
      </c>
      <c r="E9" s="22">
        <v>10</v>
      </c>
      <c r="F9" s="22">
        <v>11</v>
      </c>
      <c r="G9" s="14">
        <f t="shared" si="1"/>
        <v>39366</v>
      </c>
      <c r="H9" s="15" t="s">
        <v>86</v>
      </c>
      <c r="I9" s="44"/>
      <c r="J9" s="16" t="s">
        <v>80</v>
      </c>
      <c r="K9" s="26" t="s">
        <v>81</v>
      </c>
      <c r="L9" s="15" t="s">
        <v>3</v>
      </c>
      <c r="N9" s="32"/>
    </row>
    <row r="10" spans="1:14" ht="23.45" customHeight="1" x14ac:dyDescent="0.15">
      <c r="A10" s="13">
        <v>7</v>
      </c>
      <c r="B10" s="26" t="s">
        <v>48</v>
      </c>
      <c r="C10" s="26" t="s">
        <v>49</v>
      </c>
      <c r="D10" s="22">
        <v>2009</v>
      </c>
      <c r="E10" s="22">
        <v>2</v>
      </c>
      <c r="F10" s="22">
        <v>7</v>
      </c>
      <c r="G10" s="14">
        <f t="shared" si="1"/>
        <v>39851</v>
      </c>
      <c r="H10" s="15" t="s">
        <v>87</v>
      </c>
      <c r="I10" s="44"/>
      <c r="J10" s="16" t="s">
        <v>80</v>
      </c>
      <c r="K10" s="26" t="s">
        <v>81</v>
      </c>
      <c r="L10" s="15" t="s">
        <v>3</v>
      </c>
      <c r="N10" s="32"/>
    </row>
    <row r="11" spans="1:14" ht="23.45" customHeight="1" x14ac:dyDescent="0.15">
      <c r="A11" s="13">
        <v>8</v>
      </c>
      <c r="B11" s="26" t="s">
        <v>50</v>
      </c>
      <c r="C11" s="26" t="s">
        <v>51</v>
      </c>
      <c r="D11" s="22">
        <v>2009</v>
      </c>
      <c r="E11" s="22">
        <v>10</v>
      </c>
      <c r="F11" s="22">
        <v>1</v>
      </c>
      <c r="G11" s="14">
        <f t="shared" si="1"/>
        <v>40087</v>
      </c>
      <c r="H11" s="15" t="s">
        <v>88</v>
      </c>
      <c r="I11" s="44"/>
      <c r="J11" s="16" t="s">
        <v>80</v>
      </c>
      <c r="K11" s="26" t="s">
        <v>81</v>
      </c>
      <c r="L11" s="15" t="s">
        <v>3</v>
      </c>
      <c r="N11" s="32"/>
    </row>
    <row r="12" spans="1:14" ht="23.45" customHeight="1" x14ac:dyDescent="0.15">
      <c r="A12" s="13">
        <v>9</v>
      </c>
      <c r="B12" s="26" t="s">
        <v>52</v>
      </c>
      <c r="C12" s="26" t="s">
        <v>53</v>
      </c>
      <c r="D12" s="22">
        <v>2007</v>
      </c>
      <c r="E12" s="22">
        <v>12</v>
      </c>
      <c r="F12" s="22">
        <v>17</v>
      </c>
      <c r="G12" s="14">
        <f t="shared" si="1"/>
        <v>39433</v>
      </c>
      <c r="H12" s="15" t="s">
        <v>89</v>
      </c>
      <c r="I12" s="44"/>
      <c r="J12" s="16" t="s">
        <v>80</v>
      </c>
      <c r="K12" s="26" t="s">
        <v>81</v>
      </c>
      <c r="L12" s="15" t="s">
        <v>3</v>
      </c>
      <c r="N12" s="32"/>
    </row>
    <row r="13" spans="1:14" ht="23.45" customHeight="1" x14ac:dyDescent="0.15">
      <c r="A13" s="13">
        <v>10</v>
      </c>
      <c r="B13" s="26" t="s">
        <v>54</v>
      </c>
      <c r="C13" s="26" t="s">
        <v>55</v>
      </c>
      <c r="D13" s="22">
        <v>2007</v>
      </c>
      <c r="E13" s="22">
        <v>6</v>
      </c>
      <c r="F13" s="22">
        <v>25</v>
      </c>
      <c r="G13" s="14">
        <f t="shared" si="1"/>
        <v>39258</v>
      </c>
      <c r="H13" s="15" t="s">
        <v>90</v>
      </c>
      <c r="I13" s="44"/>
      <c r="J13" s="16" t="s">
        <v>80</v>
      </c>
      <c r="K13" s="26" t="s">
        <v>81</v>
      </c>
      <c r="L13" s="15" t="s">
        <v>3</v>
      </c>
      <c r="N13" s="32"/>
    </row>
    <row r="14" spans="1:14" ht="23.45" customHeight="1" x14ac:dyDescent="0.15">
      <c r="A14" s="13">
        <v>11</v>
      </c>
      <c r="B14" s="26" t="s">
        <v>56</v>
      </c>
      <c r="C14" s="26" t="s">
        <v>57</v>
      </c>
      <c r="D14" s="22">
        <v>1999</v>
      </c>
      <c r="E14" s="22">
        <v>1</v>
      </c>
      <c r="F14" s="22">
        <v>6</v>
      </c>
      <c r="G14" s="14">
        <f t="shared" si="1"/>
        <v>36166</v>
      </c>
      <c r="H14" s="15" t="s">
        <v>91</v>
      </c>
      <c r="I14" s="44"/>
      <c r="J14" s="16" t="s">
        <v>80</v>
      </c>
      <c r="K14" s="26" t="s">
        <v>81</v>
      </c>
      <c r="L14" s="15" t="s">
        <v>3</v>
      </c>
      <c r="N14" s="32"/>
    </row>
    <row r="15" spans="1:14" ht="23.45" customHeight="1" x14ac:dyDescent="0.15">
      <c r="A15" s="13">
        <v>12</v>
      </c>
      <c r="B15" s="26" t="s">
        <v>58</v>
      </c>
      <c r="C15" s="26" t="s">
        <v>59</v>
      </c>
      <c r="D15" s="22">
        <v>2008</v>
      </c>
      <c r="E15" s="22">
        <v>11</v>
      </c>
      <c r="F15" s="22">
        <v>4</v>
      </c>
      <c r="G15" s="14">
        <f t="shared" si="1"/>
        <v>39756</v>
      </c>
      <c r="H15" s="15" t="s">
        <v>92</v>
      </c>
      <c r="I15" s="44"/>
      <c r="J15" s="16" t="s">
        <v>80</v>
      </c>
      <c r="K15" s="26" t="s">
        <v>81</v>
      </c>
      <c r="L15" s="15" t="s">
        <v>3</v>
      </c>
      <c r="N15" s="32"/>
    </row>
    <row r="16" spans="1:14" ht="23.45" customHeight="1" x14ac:dyDescent="0.15">
      <c r="A16" s="13">
        <v>13</v>
      </c>
      <c r="B16" s="26" t="s">
        <v>60</v>
      </c>
      <c r="C16" s="26" t="s">
        <v>47</v>
      </c>
      <c r="D16" s="22">
        <v>2008</v>
      </c>
      <c r="E16" s="22">
        <v>7</v>
      </c>
      <c r="F16" s="22">
        <v>20</v>
      </c>
      <c r="G16" s="14">
        <f t="shared" si="1"/>
        <v>39649</v>
      </c>
      <c r="H16" s="15" t="s">
        <v>93</v>
      </c>
      <c r="I16" s="44"/>
      <c r="J16" s="16" t="s">
        <v>80</v>
      </c>
      <c r="K16" s="26" t="s">
        <v>81</v>
      </c>
      <c r="L16" s="15" t="s">
        <v>3</v>
      </c>
      <c r="N16" s="32"/>
    </row>
    <row r="17" spans="1:14" ht="23.45" customHeight="1" x14ac:dyDescent="0.15">
      <c r="A17" s="13">
        <v>14</v>
      </c>
      <c r="B17" s="26" t="s">
        <v>61</v>
      </c>
      <c r="C17" s="26" t="s">
        <v>62</v>
      </c>
      <c r="D17" s="22">
        <v>2008</v>
      </c>
      <c r="E17" s="22">
        <v>5</v>
      </c>
      <c r="F17" s="22">
        <v>27</v>
      </c>
      <c r="G17" s="14">
        <f t="shared" si="1"/>
        <v>39595</v>
      </c>
      <c r="H17" s="15" t="s">
        <v>94</v>
      </c>
      <c r="I17" s="44" t="s">
        <v>105</v>
      </c>
      <c r="J17" s="16" t="s">
        <v>80</v>
      </c>
      <c r="K17" s="26" t="s">
        <v>81</v>
      </c>
      <c r="L17" s="15" t="s">
        <v>3</v>
      </c>
      <c r="N17" s="32"/>
    </row>
    <row r="18" spans="1:14" ht="23.45" customHeight="1" x14ac:dyDescent="0.15">
      <c r="A18" s="13">
        <v>15</v>
      </c>
      <c r="B18" s="26" t="s">
        <v>63</v>
      </c>
      <c r="C18" s="26" t="s">
        <v>45</v>
      </c>
      <c r="D18" s="22">
        <v>2007</v>
      </c>
      <c r="E18" s="22">
        <v>5</v>
      </c>
      <c r="F18" s="22">
        <v>10</v>
      </c>
      <c r="G18" s="14">
        <f t="shared" si="1"/>
        <v>39212</v>
      </c>
      <c r="H18" s="15" t="s">
        <v>95</v>
      </c>
      <c r="I18" s="44" t="s">
        <v>105</v>
      </c>
      <c r="J18" s="16" t="s">
        <v>80</v>
      </c>
      <c r="K18" s="26" t="s">
        <v>81</v>
      </c>
      <c r="L18" s="15" t="s">
        <v>3</v>
      </c>
      <c r="N18" s="32"/>
    </row>
    <row r="19" spans="1:14" ht="23.45" customHeight="1" x14ac:dyDescent="0.15">
      <c r="A19" s="13">
        <v>16</v>
      </c>
      <c r="B19" s="26" t="s">
        <v>64</v>
      </c>
      <c r="C19" s="26" t="s">
        <v>65</v>
      </c>
      <c r="D19" s="22">
        <v>2006</v>
      </c>
      <c r="E19" s="22">
        <v>12</v>
      </c>
      <c r="F19" s="22">
        <v>11</v>
      </c>
      <c r="G19" s="14">
        <f t="shared" si="1"/>
        <v>39062</v>
      </c>
      <c r="H19" s="15" t="s">
        <v>96</v>
      </c>
      <c r="I19" s="44" t="s">
        <v>105</v>
      </c>
      <c r="J19" s="16" t="s">
        <v>80</v>
      </c>
      <c r="K19" s="26" t="s">
        <v>81</v>
      </c>
      <c r="L19" s="15" t="s">
        <v>3</v>
      </c>
      <c r="N19" s="32"/>
    </row>
    <row r="20" spans="1:14" ht="23.45" customHeight="1" x14ac:dyDescent="0.15">
      <c r="A20" s="13">
        <v>17</v>
      </c>
      <c r="B20" s="26" t="s">
        <v>64</v>
      </c>
      <c r="C20" s="26" t="s">
        <v>66</v>
      </c>
      <c r="D20" s="22">
        <v>2000</v>
      </c>
      <c r="E20" s="22">
        <v>8</v>
      </c>
      <c r="F20" s="22">
        <v>19</v>
      </c>
      <c r="G20" s="14">
        <f t="shared" si="1"/>
        <v>36757</v>
      </c>
      <c r="H20" s="15" t="s">
        <v>97</v>
      </c>
      <c r="I20" s="44" t="s">
        <v>105</v>
      </c>
      <c r="J20" s="16" t="s">
        <v>80</v>
      </c>
      <c r="K20" s="26" t="s">
        <v>81</v>
      </c>
      <c r="L20" s="15" t="s">
        <v>3</v>
      </c>
      <c r="N20" s="32"/>
    </row>
    <row r="21" spans="1:14" ht="23.45" customHeight="1" x14ac:dyDescent="0.15">
      <c r="A21" s="13">
        <v>18</v>
      </c>
      <c r="B21" s="26" t="s">
        <v>67</v>
      </c>
      <c r="C21" s="26" t="s">
        <v>68</v>
      </c>
      <c r="D21" s="22">
        <v>2005</v>
      </c>
      <c r="E21" s="22">
        <v>12</v>
      </c>
      <c r="F21" s="22">
        <v>22</v>
      </c>
      <c r="G21" s="14">
        <f t="shared" si="1"/>
        <v>38708</v>
      </c>
      <c r="H21" s="15" t="s">
        <v>98</v>
      </c>
      <c r="I21" s="44" t="s">
        <v>105</v>
      </c>
      <c r="J21" s="16" t="s">
        <v>80</v>
      </c>
      <c r="K21" s="26" t="s">
        <v>81</v>
      </c>
      <c r="L21" s="15" t="s">
        <v>3</v>
      </c>
      <c r="N21" s="32"/>
    </row>
    <row r="22" spans="1:14" ht="23.45" customHeight="1" x14ac:dyDescent="0.15">
      <c r="A22" s="13">
        <v>19</v>
      </c>
      <c r="B22" s="26" t="s">
        <v>69</v>
      </c>
      <c r="C22" s="26" t="s">
        <v>70</v>
      </c>
      <c r="D22" s="22">
        <v>2004</v>
      </c>
      <c r="E22" s="22">
        <v>8</v>
      </c>
      <c r="F22" s="22">
        <v>24</v>
      </c>
      <c r="G22" s="14">
        <f t="shared" si="1"/>
        <v>38223</v>
      </c>
      <c r="H22" s="15" t="s">
        <v>99</v>
      </c>
      <c r="I22" s="44" t="s">
        <v>105</v>
      </c>
      <c r="J22" s="16" t="s">
        <v>80</v>
      </c>
      <c r="K22" s="26" t="s">
        <v>81</v>
      </c>
      <c r="L22" s="15" t="s">
        <v>3</v>
      </c>
      <c r="N22" s="32"/>
    </row>
    <row r="23" spans="1:14" ht="23.45" customHeight="1" x14ac:dyDescent="0.15">
      <c r="A23" s="13">
        <v>20</v>
      </c>
      <c r="B23" s="26" t="s">
        <v>71</v>
      </c>
      <c r="C23" s="26" t="s">
        <v>72</v>
      </c>
      <c r="D23" s="22">
        <v>2004</v>
      </c>
      <c r="E23" s="22">
        <v>11</v>
      </c>
      <c r="F23" s="22">
        <v>15</v>
      </c>
      <c r="G23" s="14">
        <f t="shared" si="1"/>
        <v>38306</v>
      </c>
      <c r="H23" s="15" t="s">
        <v>100</v>
      </c>
      <c r="I23" s="44" t="s">
        <v>105</v>
      </c>
      <c r="J23" s="16" t="s">
        <v>80</v>
      </c>
      <c r="K23" s="26" t="s">
        <v>81</v>
      </c>
      <c r="L23" s="15" t="s">
        <v>3</v>
      </c>
      <c r="N23" s="32"/>
    </row>
    <row r="24" spans="1:14" ht="23.45" customHeight="1" x14ac:dyDescent="0.15">
      <c r="A24" s="13">
        <v>21</v>
      </c>
      <c r="B24" s="26" t="s">
        <v>48</v>
      </c>
      <c r="C24" s="26" t="s">
        <v>104</v>
      </c>
      <c r="D24" s="22">
        <v>2007</v>
      </c>
      <c r="E24" s="22">
        <v>7</v>
      </c>
      <c r="F24" s="22">
        <v>14</v>
      </c>
      <c r="G24" s="14">
        <f t="shared" si="1"/>
        <v>39277</v>
      </c>
      <c r="H24" s="15"/>
      <c r="I24" s="44" t="s">
        <v>105</v>
      </c>
      <c r="J24" s="16" t="s">
        <v>101</v>
      </c>
      <c r="K24" s="26" t="s">
        <v>81</v>
      </c>
      <c r="L24" s="15" t="s">
        <v>3</v>
      </c>
      <c r="N24" s="32"/>
    </row>
    <row r="25" spans="1:14" ht="23.45" customHeight="1" x14ac:dyDescent="0.15">
      <c r="A25" s="13">
        <v>22</v>
      </c>
      <c r="B25" s="26" t="s">
        <v>73</v>
      </c>
      <c r="C25" s="26" t="s">
        <v>74</v>
      </c>
      <c r="D25" s="22">
        <v>1979</v>
      </c>
      <c r="E25" s="22">
        <v>12</v>
      </c>
      <c r="F25" s="22">
        <v>26</v>
      </c>
      <c r="G25" s="14">
        <f t="shared" si="1"/>
        <v>29215</v>
      </c>
      <c r="H25" s="15" t="s">
        <v>102</v>
      </c>
      <c r="I25" s="44" t="s">
        <v>105</v>
      </c>
      <c r="J25" s="16" t="s">
        <v>80</v>
      </c>
      <c r="K25" s="26" t="s">
        <v>81</v>
      </c>
      <c r="L25" s="15" t="s">
        <v>3</v>
      </c>
      <c r="N25" s="32"/>
    </row>
    <row r="26" spans="1:14" ht="23.45" customHeight="1" x14ac:dyDescent="0.15">
      <c r="A26" s="13">
        <v>23</v>
      </c>
      <c r="B26" s="26" t="s">
        <v>75</v>
      </c>
      <c r="C26" s="26" t="s">
        <v>65</v>
      </c>
      <c r="D26" s="22">
        <v>1990</v>
      </c>
      <c r="E26" s="22">
        <v>2</v>
      </c>
      <c r="F26" s="22">
        <v>22</v>
      </c>
      <c r="G26" s="14">
        <f t="shared" si="1"/>
        <v>32926</v>
      </c>
      <c r="H26" s="15" t="s">
        <v>103</v>
      </c>
      <c r="I26" s="44" t="s">
        <v>105</v>
      </c>
      <c r="J26" s="16" t="s">
        <v>80</v>
      </c>
      <c r="K26" s="26" t="s">
        <v>81</v>
      </c>
      <c r="L26" s="15" t="s">
        <v>3</v>
      </c>
      <c r="N26" s="32"/>
    </row>
    <row r="27" spans="1:14" ht="23.45" customHeight="1" x14ac:dyDescent="0.15">
      <c r="A27" s="13">
        <v>24</v>
      </c>
      <c r="B27" s="26" t="s">
        <v>76</v>
      </c>
      <c r="C27" s="26" t="s">
        <v>77</v>
      </c>
      <c r="D27" s="22">
        <v>2012</v>
      </c>
      <c r="E27" s="22">
        <v>1</v>
      </c>
      <c r="F27" s="22">
        <v>22</v>
      </c>
      <c r="G27" s="14">
        <f t="shared" si="1"/>
        <v>40930</v>
      </c>
      <c r="H27" s="15"/>
      <c r="I27" s="44"/>
      <c r="J27" s="16" t="s">
        <v>101</v>
      </c>
      <c r="K27" s="26" t="s">
        <v>81</v>
      </c>
      <c r="L27" s="15" t="s">
        <v>3</v>
      </c>
      <c r="N27" s="32"/>
    </row>
    <row r="28" spans="1:14" ht="23.45" customHeight="1" x14ac:dyDescent="0.15">
      <c r="A28" s="13">
        <v>25</v>
      </c>
      <c r="B28" s="26" t="s">
        <v>78</v>
      </c>
      <c r="C28" s="26" t="s">
        <v>66</v>
      </c>
      <c r="D28" s="22">
        <v>2012</v>
      </c>
      <c r="E28" s="22">
        <v>2</v>
      </c>
      <c r="F28" s="22">
        <v>14</v>
      </c>
      <c r="G28" s="14">
        <f t="shared" si="1"/>
        <v>40953</v>
      </c>
      <c r="H28" s="15"/>
      <c r="I28" s="44"/>
      <c r="J28" s="16" t="s">
        <v>101</v>
      </c>
      <c r="K28" s="26" t="s">
        <v>81</v>
      </c>
      <c r="L28" s="15" t="s">
        <v>3</v>
      </c>
      <c r="N28" s="32"/>
    </row>
    <row r="29" spans="1:14" ht="23.45" customHeight="1" x14ac:dyDescent="0.15">
      <c r="A29" s="13">
        <v>26</v>
      </c>
      <c r="B29" s="26" t="s">
        <v>61</v>
      </c>
      <c r="C29" s="26" t="s">
        <v>65</v>
      </c>
      <c r="D29" s="22">
        <v>2012</v>
      </c>
      <c r="E29" s="22">
        <v>8</v>
      </c>
      <c r="F29" s="22">
        <v>14</v>
      </c>
      <c r="G29" s="14">
        <f t="shared" si="1"/>
        <v>41135</v>
      </c>
      <c r="H29" s="15"/>
      <c r="I29" s="44"/>
      <c r="J29" s="16" t="s">
        <v>101</v>
      </c>
      <c r="K29" s="26" t="s">
        <v>81</v>
      </c>
      <c r="L29" s="15" t="s">
        <v>3</v>
      </c>
      <c r="N29" s="32"/>
    </row>
    <row r="30" spans="1:14" ht="23.45" customHeight="1" x14ac:dyDescent="0.15">
      <c r="A30" s="13">
        <v>27</v>
      </c>
      <c r="B30" s="26" t="s">
        <v>107</v>
      </c>
      <c r="C30" s="26" t="s">
        <v>39</v>
      </c>
      <c r="D30" s="22">
        <v>2011</v>
      </c>
      <c r="E30" s="22">
        <v>10</v>
      </c>
      <c r="F30" s="22">
        <v>5</v>
      </c>
      <c r="G30" s="14">
        <f t="shared" si="1"/>
        <v>40821</v>
      </c>
      <c r="H30" s="15"/>
      <c r="I30" s="44"/>
      <c r="J30" s="16" t="s">
        <v>80</v>
      </c>
      <c r="K30" s="26" t="s">
        <v>81</v>
      </c>
      <c r="L30" s="15" t="s">
        <v>3</v>
      </c>
      <c r="N30" s="32"/>
    </row>
    <row r="31" spans="1:14" ht="23.45" customHeight="1" x14ac:dyDescent="0.1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1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1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1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1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1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1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1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1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1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1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1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1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1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1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1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1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1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1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1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1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1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1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1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1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1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1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1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1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1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1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1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1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1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1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1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1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1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1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1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1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1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1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1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1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1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1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1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1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1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1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1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1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1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1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1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1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1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1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1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1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1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1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bottomLeft" activeCell="A2" sqref="A2"/>
      <selection pane="topRight" activeCell="B1" sqref="B1"/>
      <selection pane="bottomRight" activeCell="M4" sqref="M4"/>
    </sheetView>
  </sheetViews>
  <sheetFormatPr defaultRowHeight="15" x14ac:dyDescent="0.2"/>
  <cols>
    <col min="1" max="1" width="11.8359375" customWidth="1" collapsed="1"/>
    <col min="2" max="2" width="11.83593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">
      <c r="A2" s="3"/>
      <c r="B2" s="3" t="str">
        <f>obrazac!B2</f>
        <v>STK Mladost Bosilegrad</v>
      </c>
      <c r="C2" s="4" t="str">
        <f>obrazac!B4</f>
        <v>Andonov</v>
      </c>
      <c r="D2" s="4" t="str">
        <f>obrazac!C4</f>
        <v>Dario</v>
      </c>
      <c r="E2" s="39">
        <f>obrazac!G4</f>
        <v>40238</v>
      </c>
      <c r="F2" s="4" t="str">
        <f>obrazac!H4</f>
        <v xml:space="preserve">537 </v>
      </c>
      <c r="G2" s="4" t="str">
        <f>obrazac!J4</f>
        <v>produženje</v>
      </c>
      <c r="H2" s="4" t="str">
        <f>obrazac!K4</f>
        <v>ne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">
      <c r="A3" s="3"/>
      <c r="B3" s="3" t="str">
        <f>obrazac!$B$2</f>
        <v>STK Mladost Bosilegrad</v>
      </c>
      <c r="C3" s="4" t="str">
        <f>obrazac!B5</f>
        <v>Milanov</v>
      </c>
      <c r="D3" s="4" t="str">
        <f>obrazac!C5</f>
        <v>Andrej</v>
      </c>
      <c r="E3" s="39">
        <f>obrazac!G5</f>
        <v>40654</v>
      </c>
      <c r="F3" s="4" t="str">
        <f>obrazac!H5</f>
        <v xml:space="preserve">548 </v>
      </c>
      <c r="G3" s="4" t="str">
        <f>obrazac!J5</f>
        <v>produženje</v>
      </c>
      <c r="H3" s="4" t="str">
        <f>obrazac!K5</f>
        <v>ne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">
      <c r="A4" s="3"/>
      <c r="B4" s="3" t="str">
        <f>obrazac!$B$2</f>
        <v>STK Mladost Bosilegrad</v>
      </c>
      <c r="C4" s="4" t="str">
        <f>obrazac!B6</f>
        <v>Todorov</v>
      </c>
      <c r="D4" s="4" t="str">
        <f>obrazac!C6</f>
        <v>Julijan</v>
      </c>
      <c r="E4" s="39">
        <f>obrazac!G6</f>
        <v>39944</v>
      </c>
      <c r="F4" s="4" t="str">
        <f>obrazac!H6</f>
        <v xml:space="preserve">546 </v>
      </c>
      <c r="G4" s="4" t="str">
        <f>obrazac!J6</f>
        <v>produženje</v>
      </c>
      <c r="H4" s="4" t="str">
        <f>obrazac!K6</f>
        <v>ne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">
      <c r="A5" s="3"/>
      <c r="B5" s="3" t="str">
        <f>obrazac!$B$2</f>
        <v>STK Mladost Bosilegrad</v>
      </c>
      <c r="C5" s="4" t="str">
        <f>obrazac!B7</f>
        <v xml:space="preserve">Andonov </v>
      </c>
      <c r="D5" s="4" t="str">
        <f>obrazac!C7</f>
        <v>Stefan</v>
      </c>
      <c r="E5" s="39">
        <f>obrazac!G7</f>
        <v>41091</v>
      </c>
      <c r="F5" s="4" t="str">
        <f>obrazac!H7</f>
        <v xml:space="preserve">547 </v>
      </c>
      <c r="G5" s="4" t="str">
        <f>obrazac!J7</f>
        <v>produženje</v>
      </c>
      <c r="H5" s="4" t="str">
        <f>obrazac!K7</f>
        <v>ne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">
      <c r="A6" s="3"/>
      <c r="B6" s="3" t="str">
        <f>obrazac!$B$2</f>
        <v>STK Mladost Bosilegrad</v>
      </c>
      <c r="C6" s="4" t="str">
        <f>obrazac!B8</f>
        <v>Mitkov</v>
      </c>
      <c r="D6" s="4" t="str">
        <f>obrazac!C8</f>
        <v>Miljan</v>
      </c>
      <c r="E6" s="39">
        <f>obrazac!G8</f>
        <v>39790</v>
      </c>
      <c r="F6" s="4" t="str">
        <f>obrazac!H8</f>
        <v xml:space="preserve">532 </v>
      </c>
      <c r="G6" s="4" t="str">
        <f>obrazac!J8</f>
        <v>produženje</v>
      </c>
      <c r="H6" s="4" t="str">
        <f>obrazac!K8</f>
        <v>ne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">
      <c r="A7" s="3"/>
      <c r="B7" s="3" t="str">
        <f>obrazac!$B$2</f>
        <v>STK Mladost Bosilegrad</v>
      </c>
      <c r="C7" s="4" t="str">
        <f>obrazac!B9</f>
        <v xml:space="preserve">Vasilev </v>
      </c>
      <c r="D7" s="4" t="str">
        <f>obrazac!C9</f>
        <v>Nemanja</v>
      </c>
      <c r="E7" s="39">
        <f>obrazac!G9</f>
        <v>39366</v>
      </c>
      <c r="F7" s="4" t="str">
        <f>obrazac!H9</f>
        <v xml:space="preserve"> 536</v>
      </c>
      <c r="G7" s="4" t="str">
        <f>obrazac!J9</f>
        <v>produženje</v>
      </c>
      <c r="H7" s="4" t="str">
        <f>obrazac!K9</f>
        <v>ne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">
      <c r="A8" s="3"/>
      <c r="B8" s="3" t="str">
        <f>obrazac!$B$2</f>
        <v>STK Mladost Bosilegrad</v>
      </c>
      <c r="C8" s="4" t="str">
        <f>obrazac!B10</f>
        <v xml:space="preserve">Stojanov </v>
      </c>
      <c r="D8" s="4" t="str">
        <f>obrazac!C10</f>
        <v>Dušan</v>
      </c>
      <c r="E8" s="39">
        <f>obrazac!G10</f>
        <v>39851</v>
      </c>
      <c r="F8" s="4" t="str">
        <f>obrazac!H10</f>
        <v xml:space="preserve">531 </v>
      </c>
      <c r="G8" s="4" t="str">
        <f>obrazac!J10</f>
        <v>produženje</v>
      </c>
      <c r="H8" s="4" t="str">
        <f>obrazac!K10</f>
        <v>ne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 x14ac:dyDescent="0.2">
      <c r="A9" s="3"/>
      <c r="B9" s="3" t="str">
        <f>obrazac!$B$2</f>
        <v>STK Mladost Bosilegrad</v>
      </c>
      <c r="C9" s="4" t="str">
        <f>obrazac!B11</f>
        <v>Evtimov</v>
      </c>
      <c r="D9" s="4" t="str">
        <f>obrazac!C11</f>
        <v>David</v>
      </c>
      <c r="E9" s="39">
        <f>obrazac!G11</f>
        <v>40087</v>
      </c>
      <c r="F9" s="4" t="str">
        <f>obrazac!H11</f>
        <v xml:space="preserve">535 </v>
      </c>
      <c r="G9" s="4" t="str">
        <f>obrazac!J11</f>
        <v>produženje</v>
      </c>
      <c r="H9" s="4" t="str">
        <f>obrazac!K11</f>
        <v>ne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 x14ac:dyDescent="0.2">
      <c r="A10" s="3"/>
      <c r="B10" s="3" t="str">
        <f>obrazac!$B$2</f>
        <v>STK Mladost Bosilegrad</v>
      </c>
      <c r="C10" s="4" t="str">
        <f>obrazac!B12</f>
        <v xml:space="preserve">Stoimenov </v>
      </c>
      <c r="D10" s="4" t="str">
        <f>obrazac!C12</f>
        <v>Boris</v>
      </c>
      <c r="E10" s="39">
        <f>obrazac!G12</f>
        <v>39433</v>
      </c>
      <c r="F10" s="4" t="str">
        <f>obrazac!H12</f>
        <v>0534</v>
      </c>
      <c r="G10" s="4" t="str">
        <f>obrazac!J12</f>
        <v>produženje</v>
      </c>
      <c r="H10" s="4" t="str">
        <f>obrazac!K12</f>
        <v>ne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 x14ac:dyDescent="0.2">
      <c r="A11" s="3"/>
      <c r="B11" s="3" t="str">
        <f>obrazac!$B$2</f>
        <v>STK Mladost Bosilegrad</v>
      </c>
      <c r="C11" s="4" t="str">
        <f>obrazac!B13</f>
        <v xml:space="preserve">Stojnev </v>
      </c>
      <c r="D11" s="4" t="str">
        <f>obrazac!C13</f>
        <v>Vladan</v>
      </c>
      <c r="E11" s="39">
        <f>obrazac!G13</f>
        <v>39258</v>
      </c>
      <c r="F11" s="4" t="str">
        <f>obrazac!H13</f>
        <v>0533</v>
      </c>
      <c r="G11" s="4" t="str">
        <f>obrazac!J13</f>
        <v>produženje</v>
      </c>
      <c r="H11" s="4" t="str">
        <f>obrazac!K13</f>
        <v>ne</v>
      </c>
      <c r="I11" s="4" t="str">
        <f>obrazac!L13</f>
        <v>M</v>
      </c>
      <c r="J11" s="4">
        <f>obrazac!M13</f>
        <v>0</v>
      </c>
      <c r="K11" s="4"/>
      <c r="L11" s="3" t="s">
        <v>28</v>
      </c>
    </row>
    <row r="12" spans="1:13" x14ac:dyDescent="0.2">
      <c r="A12" s="3"/>
      <c r="B12" s="3" t="str">
        <f>obrazac!$B$2</f>
        <v>STK Mladost Bosilegrad</v>
      </c>
      <c r="C12" s="4" t="str">
        <f>obrazac!B14</f>
        <v>Ivanov</v>
      </c>
      <c r="D12" s="4" t="str">
        <f>obrazac!C14</f>
        <v>Danijel</v>
      </c>
      <c r="E12" s="39">
        <f>obrazac!G14</f>
        <v>36166</v>
      </c>
      <c r="F12" s="4" t="str">
        <f>obrazac!H14</f>
        <v>0538</v>
      </c>
      <c r="G12" s="4" t="str">
        <f>obrazac!J14</f>
        <v>produženje</v>
      </c>
      <c r="H12" s="4" t="str">
        <f>obrazac!K14</f>
        <v>ne</v>
      </c>
      <c r="I12" s="4" t="str">
        <f>obrazac!L14</f>
        <v>M</v>
      </c>
      <c r="J12" s="4">
        <f>obrazac!M14</f>
        <v>0</v>
      </c>
      <c r="K12" s="4"/>
      <c r="L12" s="3" t="s">
        <v>28</v>
      </c>
    </row>
    <row r="13" spans="1:13" x14ac:dyDescent="0.2">
      <c r="A13" s="3"/>
      <c r="B13" s="3" t="str">
        <f>obrazac!$B$2</f>
        <v>STK Mladost Bosilegrad</v>
      </c>
      <c r="C13" s="4" t="str">
        <f>obrazac!B15</f>
        <v>Stamenov</v>
      </c>
      <c r="D13" s="4" t="str">
        <f>obrazac!C15</f>
        <v>Valeri</v>
      </c>
      <c r="E13" s="39">
        <f>obrazac!G15</f>
        <v>39756</v>
      </c>
      <c r="F13" s="4" t="str">
        <f>obrazac!H15</f>
        <v>3036</v>
      </c>
      <c r="G13" s="4" t="str">
        <f>obrazac!J15</f>
        <v>produženje</v>
      </c>
      <c r="H13" s="4" t="str">
        <f>obrazac!K15</f>
        <v>ne</v>
      </c>
      <c r="I13" s="4" t="str">
        <f>obrazac!L15</f>
        <v>M</v>
      </c>
      <c r="J13" s="4">
        <f>obrazac!M15</f>
        <v>0</v>
      </c>
      <c r="K13" s="4"/>
      <c r="L13" s="3" t="s">
        <v>28</v>
      </c>
    </row>
    <row r="14" spans="1:13" x14ac:dyDescent="0.2">
      <c r="A14" s="3"/>
      <c r="B14" s="3" t="str">
        <f>obrazac!$B$2</f>
        <v>STK Mladost Bosilegrad</v>
      </c>
      <c r="C14" s="4" t="str">
        <f>obrazac!B16</f>
        <v xml:space="preserve">Gonev </v>
      </c>
      <c r="D14" s="4" t="str">
        <f>obrazac!C16</f>
        <v>Nemanja</v>
      </c>
      <c r="E14" s="39">
        <f>obrazac!G16</f>
        <v>39649</v>
      </c>
      <c r="F14" s="4" t="str">
        <f>obrazac!H16</f>
        <v>3062</v>
      </c>
      <c r="G14" s="4" t="str">
        <f>obrazac!J16</f>
        <v>produženje</v>
      </c>
      <c r="H14" s="4" t="str">
        <f>obrazac!K16</f>
        <v>ne</v>
      </c>
      <c r="I14" s="4" t="str">
        <f>obrazac!L16</f>
        <v>M</v>
      </c>
      <c r="J14" s="4">
        <f>obrazac!M16</f>
        <v>0</v>
      </c>
      <c r="K14" s="4"/>
      <c r="L14" s="3" t="s">
        <v>28</v>
      </c>
    </row>
    <row r="15" spans="1:13" x14ac:dyDescent="0.2">
      <c r="A15" s="3"/>
      <c r="B15" s="3" t="str">
        <f>obrazac!$B$2</f>
        <v>STK Mladost Bosilegrad</v>
      </c>
      <c r="C15" s="4" t="str">
        <f>obrazac!B17</f>
        <v>Grigorov</v>
      </c>
      <c r="D15" s="4" t="str">
        <f>obrazac!C17</f>
        <v>Borislav</v>
      </c>
      <c r="E15" s="39">
        <f>obrazac!G17</f>
        <v>39595</v>
      </c>
      <c r="F15" s="4" t="str">
        <f>obrazac!H17</f>
        <v>0529</v>
      </c>
      <c r="G15" s="4" t="str">
        <f>obrazac!J17</f>
        <v>produženje</v>
      </c>
      <c r="H15" s="4" t="str">
        <f>obrazac!K17</f>
        <v>ne</v>
      </c>
      <c r="I15" s="4" t="str">
        <f>obrazac!L17</f>
        <v>M</v>
      </c>
      <c r="J15" s="4">
        <f>obrazac!M17</f>
        <v>0</v>
      </c>
      <c r="K15" s="4"/>
      <c r="L15" s="3" t="s">
        <v>28</v>
      </c>
    </row>
    <row r="16" spans="1:13" x14ac:dyDescent="0.2">
      <c r="A16" s="3"/>
      <c r="B16" s="3" t="str">
        <f>obrazac!$B$2</f>
        <v>STK Mladost Bosilegrad</v>
      </c>
      <c r="C16" s="4" t="str">
        <f>obrazac!B18</f>
        <v>Ilijev</v>
      </c>
      <c r="D16" s="4" t="str">
        <f>obrazac!C18</f>
        <v>Miljan</v>
      </c>
      <c r="E16" s="39">
        <f>obrazac!G18</f>
        <v>39212</v>
      </c>
      <c r="F16" s="4" t="str">
        <f>obrazac!H18</f>
        <v>0530</v>
      </c>
      <c r="G16" s="4" t="str">
        <f>obrazac!J18</f>
        <v>produženje</v>
      </c>
      <c r="H16" s="4" t="str">
        <f>obrazac!K18</f>
        <v>ne</v>
      </c>
      <c r="I16" s="4" t="str">
        <f>obrazac!L18</f>
        <v>M</v>
      </c>
      <c r="J16" s="4">
        <f>obrazac!M18</f>
        <v>0</v>
      </c>
      <c r="K16" s="4"/>
      <c r="L16" s="3" t="s">
        <v>28</v>
      </c>
    </row>
    <row r="17" spans="1:12" x14ac:dyDescent="0.2">
      <c r="A17" s="3"/>
      <c r="B17" s="3" t="str">
        <f>obrazac!$B$2</f>
        <v>STK Mladost Bosilegrad</v>
      </c>
      <c r="C17" s="4" t="str">
        <f>obrazac!B19</f>
        <v>Zaharijev</v>
      </c>
      <c r="D17" s="4" t="str">
        <f>obrazac!C19</f>
        <v>Nikola</v>
      </c>
      <c r="E17" s="39">
        <f>obrazac!G19</f>
        <v>39062</v>
      </c>
      <c r="F17" s="4" t="str">
        <f>obrazac!H19</f>
        <v>0524</v>
      </c>
      <c r="G17" s="4" t="str">
        <f>obrazac!J19</f>
        <v>produženje</v>
      </c>
      <c r="H17" s="4" t="str">
        <f>obrazac!K19</f>
        <v>ne</v>
      </c>
      <c r="I17" s="4" t="str">
        <f>obrazac!L19</f>
        <v>M</v>
      </c>
      <c r="J17" s="4">
        <f>obrazac!M19</f>
        <v>0</v>
      </c>
      <c r="K17" s="4"/>
      <c r="L17" s="3" t="s">
        <v>28</v>
      </c>
    </row>
    <row r="18" spans="1:12" x14ac:dyDescent="0.2">
      <c r="A18" s="3"/>
      <c r="B18" s="3" t="str">
        <f>obrazac!$B$2</f>
        <v>STK Mladost Bosilegrad</v>
      </c>
      <c r="C18" s="4" t="str">
        <f>obrazac!B20</f>
        <v>Zaharijev</v>
      </c>
      <c r="D18" s="4" t="str">
        <f>obrazac!C20</f>
        <v>Aleksandar</v>
      </c>
      <c r="E18" s="39">
        <f>obrazac!G20</f>
        <v>36757</v>
      </c>
      <c r="F18" s="4" t="str">
        <f>obrazac!H20</f>
        <v>0525</v>
      </c>
      <c r="G18" s="4" t="str">
        <f>obrazac!J20</f>
        <v>produženje</v>
      </c>
      <c r="H18" s="4" t="str">
        <f>obrazac!K20</f>
        <v>ne</v>
      </c>
      <c r="I18" s="4" t="str">
        <f>obrazac!L20</f>
        <v>M</v>
      </c>
      <c r="J18" s="4">
        <f>obrazac!M20</f>
        <v>0</v>
      </c>
      <c r="K18" s="4"/>
      <c r="L18" s="3" t="s">
        <v>28</v>
      </c>
    </row>
    <row r="19" spans="1:12" x14ac:dyDescent="0.2">
      <c r="A19" s="3"/>
      <c r="B19" s="3" t="str">
        <f>obrazac!$B$2</f>
        <v>STK Mladost Bosilegrad</v>
      </c>
      <c r="C19" s="4" t="str">
        <f>obrazac!B21</f>
        <v xml:space="preserve">Stojimenov </v>
      </c>
      <c r="D19" s="4" t="str">
        <f>obrazac!C21</f>
        <v>Bratislav</v>
      </c>
      <c r="E19" s="39">
        <f>obrazac!G21</f>
        <v>38708</v>
      </c>
      <c r="F19" s="4" t="str">
        <f>obrazac!H21</f>
        <v>0526</v>
      </c>
      <c r="G19" s="4" t="str">
        <f>obrazac!J21</f>
        <v>produženje</v>
      </c>
      <c r="H19" s="4" t="str">
        <f>obrazac!K21</f>
        <v>ne</v>
      </c>
      <c r="I19" s="4" t="str">
        <f>obrazac!L21</f>
        <v>M</v>
      </c>
      <c r="J19" s="4">
        <f>obrazac!M21</f>
        <v>0</v>
      </c>
      <c r="K19" s="4"/>
      <c r="L19" s="3" t="s">
        <v>28</v>
      </c>
    </row>
    <row r="20" spans="1:12" x14ac:dyDescent="0.2">
      <c r="A20" s="3"/>
      <c r="B20" s="3" t="str">
        <f>obrazac!$B$2</f>
        <v>STK Mladost Bosilegrad</v>
      </c>
      <c r="C20" s="4" t="str">
        <f>obrazac!B22</f>
        <v>Nikolov</v>
      </c>
      <c r="D20" s="4" t="str">
        <f>obrazac!C22</f>
        <v>Luka</v>
      </c>
      <c r="E20" s="39">
        <f>obrazac!G22</f>
        <v>38223</v>
      </c>
      <c r="F20" s="4" t="str">
        <f>obrazac!H22</f>
        <v>0549</v>
      </c>
      <c r="G20" s="4" t="str">
        <f>obrazac!J22</f>
        <v>produženje</v>
      </c>
      <c r="H20" s="4" t="str">
        <f>obrazac!K22</f>
        <v>ne</v>
      </c>
      <c r="I20" s="4" t="str">
        <f>obrazac!L22</f>
        <v>M</v>
      </c>
      <c r="J20" s="4">
        <f>obrazac!M22</f>
        <v>0</v>
      </c>
      <c r="K20" s="4"/>
      <c r="L20" s="3" t="s">
        <v>28</v>
      </c>
    </row>
    <row r="21" spans="1:12" x14ac:dyDescent="0.2">
      <c r="A21" s="3"/>
      <c r="B21" s="3" t="str">
        <f>obrazac!$B$2</f>
        <v>STK Mladost Bosilegrad</v>
      </c>
      <c r="C21" s="4" t="str">
        <f>obrazac!B23</f>
        <v xml:space="preserve">Piperov </v>
      </c>
      <c r="D21" s="4" t="str">
        <f>obrazac!C23</f>
        <v>Preslav</v>
      </c>
      <c r="E21" s="39">
        <f>obrazac!G23</f>
        <v>38306</v>
      </c>
      <c r="F21" s="4" t="str">
        <f>obrazac!H23</f>
        <v>3061</v>
      </c>
      <c r="G21" s="4" t="str">
        <f>obrazac!J23</f>
        <v>produženje</v>
      </c>
      <c r="H21" s="4" t="str">
        <f>obrazac!K23</f>
        <v>ne</v>
      </c>
      <c r="I21" s="4" t="str">
        <f>obrazac!L23</f>
        <v>M</v>
      </c>
      <c r="J21" s="4">
        <f>obrazac!M23</f>
        <v>0</v>
      </c>
      <c r="K21" s="4"/>
      <c r="L21" s="3" t="s">
        <v>28</v>
      </c>
    </row>
    <row r="22" spans="1:12" x14ac:dyDescent="0.2">
      <c r="A22" s="3"/>
      <c r="B22" s="3" t="str">
        <f>obrazac!$B$2</f>
        <v>STK Mladost Bosilegrad</v>
      </c>
      <c r="C22" s="4" t="str">
        <f>obrazac!B24</f>
        <v xml:space="preserve">Stojanov </v>
      </c>
      <c r="D22" s="4" t="str">
        <f>obrazac!C24</f>
        <v>Georgi</v>
      </c>
      <c r="E22" s="39">
        <f>obrazac!G24</f>
        <v>39277</v>
      </c>
      <c r="F22" s="4">
        <f>obrazac!H24</f>
        <v>0</v>
      </c>
      <c r="G22" s="4" t="str">
        <f>obrazac!J24</f>
        <v>prva registracija</v>
      </c>
      <c r="H22" s="4" t="str">
        <f>obrazac!K24</f>
        <v>ne</v>
      </c>
      <c r="I22" s="4" t="str">
        <f>obrazac!L24</f>
        <v>M</v>
      </c>
      <c r="J22" s="4">
        <f>obrazac!M24</f>
        <v>0</v>
      </c>
      <c r="K22" s="4"/>
      <c r="L22" s="3" t="s">
        <v>28</v>
      </c>
    </row>
    <row r="23" spans="1:12" x14ac:dyDescent="0.2">
      <c r="A23" s="3"/>
      <c r="B23" s="3" t="str">
        <f>obrazac!$B$2</f>
        <v>STK Mladost Bosilegrad</v>
      </c>
      <c r="C23" s="4" t="str">
        <f>obrazac!B25</f>
        <v>Zahariev</v>
      </c>
      <c r="D23" s="4" t="str">
        <f>obrazac!C25</f>
        <v>Miroslav</v>
      </c>
      <c r="E23" s="39">
        <f>obrazac!G25</f>
        <v>29215</v>
      </c>
      <c r="F23" s="4" t="str">
        <f>obrazac!H25</f>
        <v>0528</v>
      </c>
      <c r="G23" s="4" t="str">
        <f>obrazac!J25</f>
        <v>produženje</v>
      </c>
      <c r="H23" s="4" t="str">
        <f>obrazac!K25</f>
        <v>ne</v>
      </c>
      <c r="I23" s="4" t="str">
        <f>obrazac!L25</f>
        <v>M</v>
      </c>
      <c r="J23" s="4">
        <f>obrazac!M25</f>
        <v>0</v>
      </c>
      <c r="K23" s="4"/>
      <c r="L23" s="3" t="s">
        <v>28</v>
      </c>
    </row>
    <row r="24" spans="1:12" x14ac:dyDescent="0.2">
      <c r="A24" s="3"/>
      <c r="B24" s="3" t="str">
        <f>obrazac!$B$2</f>
        <v>STK Mladost Bosilegrad</v>
      </c>
      <c r="C24" s="4" t="str">
        <f>obrazac!B26</f>
        <v>Taleski</v>
      </c>
      <c r="D24" s="4" t="str">
        <f>obrazac!C26</f>
        <v>Nikola</v>
      </c>
      <c r="E24" s="39">
        <f>obrazac!G26</f>
        <v>32926</v>
      </c>
      <c r="F24" s="4" t="str">
        <f>obrazac!H26</f>
        <v>0527</v>
      </c>
      <c r="G24" s="4" t="str">
        <f>obrazac!J26</f>
        <v>produženje</v>
      </c>
      <c r="H24" s="4" t="str">
        <f>obrazac!K26</f>
        <v>ne</v>
      </c>
      <c r="I24" s="4" t="str">
        <f>obrazac!L26</f>
        <v>M</v>
      </c>
      <c r="J24" s="4">
        <f>obrazac!M26</f>
        <v>0</v>
      </c>
      <c r="K24" s="4"/>
      <c r="L24" s="3" t="s">
        <v>28</v>
      </c>
    </row>
    <row r="25" spans="1:12" x14ac:dyDescent="0.2">
      <c r="A25" s="3"/>
      <c r="B25" s="3" t="str">
        <f>obrazac!$B$2</f>
        <v>STK Mladost Bosilegrad</v>
      </c>
      <c r="C25" s="4" t="str">
        <f>obrazac!B27</f>
        <v>Spasov</v>
      </c>
      <c r="D25" s="4" t="str">
        <f>obrazac!C27</f>
        <v>Uroš</v>
      </c>
      <c r="E25" s="39">
        <f>obrazac!G27</f>
        <v>40930</v>
      </c>
      <c r="F25" s="4">
        <f>obrazac!H27</f>
        <v>0</v>
      </c>
      <c r="G25" s="4" t="str">
        <f>obrazac!J27</f>
        <v>prva registracija</v>
      </c>
      <c r="H25" s="4" t="str">
        <f>obrazac!K27</f>
        <v>ne</v>
      </c>
      <c r="I25" s="4" t="str">
        <f>obrazac!L27</f>
        <v>M</v>
      </c>
      <c r="J25" s="4">
        <f>obrazac!M27</f>
        <v>0</v>
      </c>
      <c r="K25" s="4"/>
      <c r="L25" s="3" t="s">
        <v>28</v>
      </c>
    </row>
    <row r="26" spans="1:12" x14ac:dyDescent="0.2">
      <c r="A26" s="3"/>
      <c r="B26" s="3" t="str">
        <f>obrazac!$B$2</f>
        <v>STK Mladost Bosilegrad</v>
      </c>
      <c r="C26" s="4" t="str">
        <f>obrazac!B28</f>
        <v xml:space="preserve">Arsov </v>
      </c>
      <c r="D26" s="4" t="str">
        <f>obrazac!C28</f>
        <v>Aleksandar</v>
      </c>
      <c r="E26" s="39">
        <f>obrazac!G28</f>
        <v>40953</v>
      </c>
      <c r="F26" s="4">
        <f>obrazac!H28</f>
        <v>0</v>
      </c>
      <c r="G26" s="4" t="str">
        <f>obrazac!J28</f>
        <v>prva registracija</v>
      </c>
      <c r="H26" s="4" t="str">
        <f>obrazac!K28</f>
        <v>ne</v>
      </c>
      <c r="I26" s="4" t="str">
        <f>obrazac!L28</f>
        <v>M</v>
      </c>
      <c r="J26" s="4">
        <f>obrazac!M28</f>
        <v>0</v>
      </c>
      <c r="K26" s="4"/>
      <c r="L26" s="3" t="s">
        <v>28</v>
      </c>
    </row>
    <row r="27" spans="1:12" x14ac:dyDescent="0.2">
      <c r="A27" s="3"/>
      <c r="B27" s="3" t="str">
        <f>obrazac!$B$2</f>
        <v>STK Mladost Bosilegrad</v>
      </c>
      <c r="C27" s="4" t="str">
        <f>obrazac!B29</f>
        <v>Grigorov</v>
      </c>
      <c r="D27" s="4" t="str">
        <f>obrazac!C29</f>
        <v>Nikola</v>
      </c>
      <c r="E27" s="39">
        <f>obrazac!G29</f>
        <v>41135</v>
      </c>
      <c r="F27" s="4">
        <f>obrazac!H29</f>
        <v>0</v>
      </c>
      <c r="G27" s="4" t="str">
        <f>obrazac!J29</f>
        <v>prva registracija</v>
      </c>
      <c r="H27" s="4" t="str">
        <f>obrazac!K29</f>
        <v>ne</v>
      </c>
      <c r="I27" s="4" t="str">
        <f>obrazac!L29</f>
        <v>M</v>
      </c>
      <c r="J27" s="4">
        <f>obrazac!M29</f>
        <v>0</v>
      </c>
      <c r="K27" s="4"/>
      <c r="L27" s="3" t="s">
        <v>28</v>
      </c>
    </row>
    <row r="28" spans="1:12" x14ac:dyDescent="0.2">
      <c r="A28" s="3"/>
      <c r="B28" s="3" t="str">
        <f>obrazac!$B$2</f>
        <v>STK Mladost Bosilegrad</v>
      </c>
      <c r="C28" s="4" t="str">
        <f>obrazac!B30</f>
        <v>Vasilev</v>
      </c>
      <c r="D28" s="4" t="str">
        <f>obrazac!C30</f>
        <v>Andrej</v>
      </c>
      <c r="E28" s="39">
        <f>obrazac!G30</f>
        <v>40821</v>
      </c>
      <c r="F28" s="4">
        <f>obrazac!H30</f>
        <v>0</v>
      </c>
      <c r="G28" s="4" t="str">
        <f>obrazac!J30</f>
        <v>produženje</v>
      </c>
      <c r="H28" s="4" t="str">
        <f>obrazac!K30</f>
        <v>ne</v>
      </c>
      <c r="I28" s="4" t="str">
        <f>obrazac!L30</f>
        <v>M</v>
      </c>
      <c r="J28" s="4">
        <f>obrazac!M30</f>
        <v>0</v>
      </c>
      <c r="K28" s="4"/>
      <c r="L28" s="3" t="s">
        <v>28</v>
      </c>
    </row>
    <row r="29" spans="1:12" x14ac:dyDescent="0.2">
      <c r="A29" s="3"/>
      <c r="B29" s="3" t="str">
        <f>obrazac!$B$2</f>
        <v>STK Mladost Bosilegrad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">
      <c r="A30" s="3"/>
      <c r="B30" s="3" t="str">
        <f>obrazac!$B$2</f>
        <v>STK Mladost Bosilegrad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">
      <c r="A31" s="3"/>
      <c r="B31" s="3" t="str">
        <f>obrazac!$B$2</f>
        <v>STK Mladost Bosilegrad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">
      <c r="A32" s="3"/>
      <c r="B32" s="3" t="str">
        <f>obrazac!$B$2</f>
        <v>STK Mladost Bosilegrad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">
      <c r="A33" s="3"/>
      <c r="B33" s="3" t="str">
        <f>obrazac!$B$2</f>
        <v>STK Mladost Bosilegrad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">
      <c r="A34" s="3"/>
      <c r="B34" s="3" t="str">
        <f>obrazac!$B$2</f>
        <v>STK Mladost Bosilegrad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">
      <c r="A35" s="3"/>
      <c r="B35" s="3" t="str">
        <f>obrazac!$B$2</f>
        <v>STK Mladost Bosilegrad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">
      <c r="A36" s="3"/>
      <c r="B36" s="3" t="str">
        <f>obrazac!$B$2</f>
        <v>STK Mladost Bosilegrad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">
      <c r="A37" s="3"/>
      <c r="B37" s="3" t="str">
        <f>obrazac!$B$2</f>
        <v>STK Mladost Bosilegrad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">
      <c r="A38" s="3"/>
      <c r="B38" s="3" t="str">
        <f>obrazac!$B$2</f>
        <v>STK Mladost Bosilegrad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">
      <c r="A39" s="3"/>
      <c r="B39" s="3" t="str">
        <f>obrazac!$B$2</f>
        <v>STK Mladost Bosilegrad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">
      <c r="A40" s="3"/>
      <c r="B40" s="3" t="str">
        <f>obrazac!$B$2</f>
        <v>STK Mladost Bosilegrad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">
      <c r="A41" s="3"/>
      <c r="B41" s="3" t="str">
        <f>obrazac!$B$2</f>
        <v>STK Mladost Bosilegrad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">
      <c r="A42" s="3"/>
      <c r="B42" s="3" t="str">
        <f>obrazac!$B$2</f>
        <v>STK Mladost Bosilegrad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">
      <c r="A43" s="3"/>
      <c r="B43" s="3" t="str">
        <f>obrazac!$B$2</f>
        <v>STK Mladost Bosilegrad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">
      <c r="A44" s="3"/>
      <c r="B44" s="3" t="str">
        <f>obrazac!$B$2</f>
        <v>STK Mladost Bosilegrad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">
      <c r="A45" s="3"/>
      <c r="B45" s="3" t="str">
        <f>obrazac!$B$2</f>
        <v>STK Mladost Bosilegrad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">
      <c r="A46" s="3"/>
      <c r="B46" s="3" t="str">
        <f>obrazac!$B$2</f>
        <v>STK Mladost Bosilegrad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">
      <c r="A47" s="3"/>
      <c r="B47" s="3" t="str">
        <f>obrazac!$B$2</f>
        <v>STK Mladost Bosilegrad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">
      <c r="A48" s="3"/>
      <c r="B48" s="3" t="str">
        <f>obrazac!$B$2</f>
        <v>STK Mladost Bosilegrad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">
      <c r="A49" s="3"/>
      <c r="B49" s="3" t="str">
        <f>obrazac!$B$2</f>
        <v>STK Mladost Bosilegrad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">
      <c r="A50" s="3"/>
      <c r="B50" s="3" t="str">
        <f>obrazac!$B$2</f>
        <v>STK Mladost Bosilegrad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">
      <c r="A51" s="3"/>
      <c r="B51" s="3" t="str">
        <f>obrazac!$B$2</f>
        <v>STK Mladost Bosilegrad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">
      <c r="A52" s="3"/>
      <c r="B52" s="3" t="str">
        <f>obrazac!$B$2</f>
        <v>STK Mladost Bosilegrad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">
      <c r="A53" s="3"/>
      <c r="B53" s="3" t="str">
        <f>obrazac!$B$2</f>
        <v>STK Mladost Bosilegrad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">
      <c r="A54" s="3"/>
      <c r="B54" s="3" t="str">
        <f>obrazac!$B$2</f>
        <v>STK Mladost Bosilegrad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">
      <c r="A55" s="3"/>
      <c r="B55" s="3" t="str">
        <f>obrazac!$B$2</f>
        <v>STK Mladost Bosilegrad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">
      <c r="A56" s="3"/>
      <c r="B56" s="3" t="str">
        <f>obrazac!$B$2</f>
        <v>STK Mladost Bosilegrad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">
      <c r="A57" s="3"/>
      <c r="B57" s="3" t="str">
        <f>obrazac!$B$2</f>
        <v>STK Mladost Bosilegrad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">
      <c r="A58" s="3"/>
      <c r="B58" s="3" t="str">
        <f>obrazac!$B$2</f>
        <v>STK Mladost Bosilegrad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">
      <c r="A59" s="3"/>
      <c r="B59" s="3" t="str">
        <f>obrazac!$B$2</f>
        <v>STK Mladost Bosilegrad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">
      <c r="A60" s="3"/>
      <c r="B60" s="3" t="str">
        <f>obrazac!$B$2</f>
        <v>STK Mladost Bosilegrad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">
      <c r="A61" s="3"/>
      <c r="B61" s="3" t="str">
        <f>obrazac!$B$2</f>
        <v>STK Mladost Bosilegrad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">
      <c r="A62" s="3"/>
      <c r="B62" s="3" t="str">
        <f>obrazac!$B$2</f>
        <v>STK Mladost Bosilegrad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">
      <c r="A63" s="3"/>
      <c r="B63" s="3" t="str">
        <f>obrazac!$B$2</f>
        <v>STK Mladost Bosilegrad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">
      <c r="A64" s="3"/>
      <c r="B64" s="3" t="str">
        <f>obrazac!$B$2</f>
        <v>STK Mladost Bosilegrad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">
      <c r="A65" s="3"/>
      <c r="B65" s="3" t="str">
        <f>obrazac!$B$2</f>
        <v>STK Mladost Bosilegrad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">
      <c r="A66" s="3"/>
      <c r="B66" s="3" t="str">
        <f>obrazac!$B$2</f>
        <v>STK Mladost Bosilegrad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">
      <c r="A67" s="3"/>
      <c r="B67" s="3" t="str">
        <f>obrazac!$B$2</f>
        <v>STK Mladost Bosilegrad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">
      <c r="A68" s="3"/>
      <c r="B68" s="3" t="str">
        <f>obrazac!$B$2</f>
        <v>STK Mladost Bosilegrad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">
      <c r="A69" s="3"/>
      <c r="B69" s="3" t="str">
        <f>obrazac!$B$2</f>
        <v>STK Mladost Bosilegrad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">
      <c r="A70" s="3"/>
      <c r="B70" s="3" t="str">
        <f>obrazac!$B$2</f>
        <v>STK Mladost Bosilegrad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">
      <c r="B71" s="3" t="str">
        <f>obrazac!$B$2</f>
        <v>STK Mladost Bosilegrad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">
      <c r="B72" s="3" t="str">
        <f>obrazac!$B$2</f>
        <v>STK Mladost Bosilegrad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">
      <c r="B73" s="3" t="str">
        <f>obrazac!$B$2</f>
        <v>STK Mladost Bosilegrad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">
      <c r="B74" s="3" t="str">
        <f>obrazac!$B$2</f>
        <v>STK Mladost Bosilegrad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">
      <c r="B75" s="3" t="str">
        <f>obrazac!$B$2</f>
        <v>STK Mladost Bosilegrad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">
      <c r="B76" s="3" t="str">
        <f>obrazac!$B$2</f>
        <v>STK Mladost Bosilegrad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">
      <c r="B77" s="3" t="str">
        <f>obrazac!$B$2</f>
        <v>STK Mladost Bosilegrad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">
      <c r="B78" s="3" t="str">
        <f>obrazac!$B$2</f>
        <v>STK Mladost Bosilegrad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">
      <c r="B79" s="3" t="str">
        <f>obrazac!$B$2</f>
        <v>STK Mladost Bosilegrad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">
      <c r="B80" s="3" t="str">
        <f>obrazac!$B$2</f>
        <v>STK Mladost Bosilegrad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">
      <c r="B81" s="3" t="str">
        <f>obrazac!$B$2</f>
        <v>STK Mladost Bosilegrad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">
      <c r="B82" s="3" t="str">
        <f>obrazac!$B$2</f>
        <v>STK Mladost Bosilegrad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">
      <c r="B83" s="3" t="str">
        <f>obrazac!$B$2</f>
        <v>STK Mladost Bosilegrad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">
      <c r="B84" s="3" t="str">
        <f>obrazac!$B$2</f>
        <v>STK Mladost Bosilegrad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">
      <c r="B85" s="3" t="str">
        <f>obrazac!$B$2</f>
        <v>STK Mladost Bosilegrad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">
      <c r="B86" s="3" t="str">
        <f>obrazac!$B$2</f>
        <v>STK Mladost Bosilegrad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">
      <c r="B87" s="3" t="str">
        <f>obrazac!$B$2</f>
        <v>STK Mladost Bosilegrad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">
      <c r="B88" s="3" t="str">
        <f>obrazac!$B$2</f>
        <v>STK Mladost Bosilegrad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">
      <c r="B89" s="3" t="str">
        <f>obrazac!$B$2</f>
        <v>STK Mladost Bosilegrad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">
      <c r="B90" s="3" t="str">
        <f>obrazac!$B$2</f>
        <v>STK Mladost Bosilegrad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opsezi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obrazac!Naslovi_štampanja</vt:lpstr>
      <vt:lpstr>obrazac!Oblast_štampanja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SD Mladost Novine</cp:lastModifiedBy>
  <cp:lastPrinted>2021-07-28T12:30:37Z</cp:lastPrinted>
  <dcterms:created xsi:type="dcterms:W3CDTF">2010-04-06T09:57:42Z</dcterms:created>
  <dcterms:modified xsi:type="dcterms:W3CDTF">2022-08-08T07:35:52Z</dcterms:modified>
</cp:coreProperties>
</file>